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93028205-1A82-4E25-ADE7-E84E7F3612CB}" xr6:coauthVersionLast="47" xr6:coauthVersionMax="47" xr10:uidLastSave="{1838EDE5-F2E4-4050-9106-FD6B48E94383}"/>
  <bookViews>
    <workbookView xWindow="-120" yWindow="-120" windowWidth="29040" windowHeight="15720" xr2:uid="{F50EBDA9-D3C2-4A16-A62E-8F1E62F34F40}"/>
  </bookViews>
  <sheets>
    <sheet name="John Lut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N12" i="3" a="1"/>
  <c r="N12" i="3" s="1"/>
  <c r="P5" i="3" a="1"/>
  <c r="P5" i="3" s="1"/>
  <c r="N11" i="3" a="1"/>
  <c r="N11" i="3" s="1"/>
  <c r="N9" i="3" a="1"/>
  <c r="N9" i="3" s="1"/>
  <c r="R11" i="3" a="1"/>
  <c r="R11" i="3" s="1"/>
  <c r="N5" i="3" a="1"/>
  <c r="N5" i="3" s="1"/>
  <c r="P9" i="3" a="1"/>
  <c r="P9" i="3" s="1"/>
  <c r="R10" i="3" a="1"/>
  <c r="R10" i="3" s="1"/>
  <c r="P10" i="3" a="1"/>
  <c r="P10" i="3" s="1"/>
  <c r="N10" i="3" a="1"/>
  <c r="N10" i="3" s="1"/>
  <c r="R9" i="3" a="1"/>
  <c r="R9" i="3" s="1"/>
  <c r="R8" i="3" a="1"/>
  <c r="R8" i="3" s="1"/>
  <c r="P8" i="3" a="1"/>
  <c r="P8" i="3" s="1"/>
  <c r="R14" i="3" a="1"/>
  <c r="R14" i="3" s="1"/>
  <c r="N8" i="3" a="1"/>
  <c r="N8" i="3" s="1"/>
  <c r="R12" i="3" a="1"/>
  <c r="R12" i="3" s="1"/>
  <c r="P14" i="3" a="1"/>
  <c r="P14" i="3" s="1"/>
  <c r="R7" i="3" a="1"/>
  <c r="R7" i="3" s="1"/>
  <c r="N6" i="3" a="1"/>
  <c r="N6" i="3" s="1"/>
  <c r="N14" i="3" a="1"/>
  <c r="N14" i="3" s="1"/>
  <c r="P7" i="3" a="1"/>
  <c r="P7" i="3" s="1"/>
  <c r="R6" i="3" a="1"/>
  <c r="R6" i="3" s="1"/>
  <c r="R13" i="3" a="1"/>
  <c r="R13" i="3" s="1"/>
  <c r="N7" i="3" a="1"/>
  <c r="N7" i="3" s="1"/>
  <c r="P13" i="3" a="1"/>
  <c r="P13" i="3" s="1"/>
  <c r="P6" i="3" a="1"/>
  <c r="P6" i="3" s="1"/>
  <c r="N13" i="3" a="1"/>
  <c r="N13"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<sst xmlns="http://schemas.openxmlformats.org/spreadsheetml/2006/main" count="336" uniqueCount="189">
  <si>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</si>
  <si>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</si>
  <si>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</si>
  <si>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</si>
  <si>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</si>
  <si>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</si>
  <si>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</si>
  <si>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</si>
  <si>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</si>
  <si>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</si>
  <si>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</si>
  <si>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</si>
  <si>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</si>
  <si>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</si>
  <si>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</si>
  <si>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</si>
  <si>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</si>
  <si>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</si>
  <si>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</si>
  <si>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</si>
  <si>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</si>
  <si>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</si>
  <si>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</si>
  <si>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</si>
  <si>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</si>
  <si>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</si>
  <si>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</si>
  <si>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</si>
  <si>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</si>
  <si>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</si>
  <si>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</si>
  <si>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</si>
  <si>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</si>
  <si>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</si>
  <si>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</si>
  <si>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</si>
  <si>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</si>
  <si>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</si>
  <si>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</si>
  <si>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</si>
  <si>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</si>
  <si>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</si>
  <si>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</si>
  <si>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</si>
  <si>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</si>
  <si>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</si>
  <si>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</si>
  <si>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</si>
  <si>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</si>
  <si>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</si>
  <si>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</si>
  <si>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</si>
  <si>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</si>
  <si>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</si>
  <si>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</si>
  <si>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</si>
  <si>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</si>
  <si>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</si>
  <si>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</si>
  <si>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</si>
  <si>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</si>
  <si>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</si>
  <si>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</si>
  <si>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</si>
  <si>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</si>
  <si>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</si>
  <si>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</si>
  <si>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</si>
  <si>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</si>
  <si>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</si>
  <si>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</si>
  <si>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</si>
  <si>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</si>
  <si>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</si>
  <si>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</si>
  <si>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</si>
  <si>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</si>
  <si>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</si>
  <si>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</si>
  <si>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</si>
  <si>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</si>
  <si>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</si>
  <si>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</si>
  <si>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</si>
  <si>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</si>
  <si>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</si>
  <si>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</si>
  <si>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</si>
  <si>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</si>
  <si>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</si>
  <si>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</si>
  <si>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</si>
  <si>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</si>
  <si>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</si>
  <si>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</si>
  <si>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</si>
  <si>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</si>
  <si>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</si>
  <si>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</si>
  <si>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</si>
  <si>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</si>
  <si>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</si>
  <si>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</si>
  <si>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</si>
  <si>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</si>
  <si>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</si>
  <si>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</si>
  <si>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</si>
  <si>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</si>
  <si>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</si>
  <si>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</si>
  <si>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</si>
  <si>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</si>
  <si>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</si>
  <si>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</si>
  <si>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</si>
  <si>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</si>
  <si>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</si>
  <si>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</si>
  <si>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</si>
  <si>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</si>
  <si>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</si>
  <si>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</si>
  <si>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</si>
  <si>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</si>
  <si>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</si>
  <si>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</si>
  <si>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</si>
  <si>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</si>
  <si>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</si>
  <si>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</si>
  <si>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</si>
  <si>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</si>
  <si>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</si>
  <si>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</si>
  <si>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</si>
  <si>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</si>
  <si>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</si>
  <si>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</si>
  <si>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</si>
  <si>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</si>
  <si>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</si>
  <si>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</si>
  <si>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</si>
  <si>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</si>
  <si>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</si>
  <si>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</si>
  <si>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</si>
  <si>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</si>
  <si>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</si>
  <si>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</si>
  <si>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</si>
  <si>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</si>
  <si>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</si>
  <si>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</si>
  <si>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</si>
  <si>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</si>
  <si>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</si>
  <si>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</si>
  <si>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</si>
  <si>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</si>
  <si>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</si>
  <si>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</si>
  <si>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</si>
  <si>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</si>
  <si>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</si>
  <si>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</si>
  <si>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</si>
  <si>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</si>
  <si>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</si>
  <si>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</si>
  <si>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</si>
  <si>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</si>
  <si>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</si>
  <si>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</si>
  <si>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</si>
  <si>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Lutes</t>
  </si>
  <si>
    <t>ANV</t>
  </si>
  <si>
    <t>Field Lt.</t>
  </si>
  <si>
    <t>Returning Member Switching Sides</t>
  </si>
  <si>
    <t>John Lutes, CSA</t>
  </si>
  <si>
    <t>William Schwartz, USA</t>
  </si>
  <si>
    <t>WDS Atlanta</t>
  </si>
  <si>
    <t>046: Picketts Mill May 27 Historical [14 Turns]</t>
  </si>
  <si>
    <t>WDS Shiloh</t>
  </si>
  <si>
    <t>131: NM_Grant takes Command [40 Turns]</t>
  </si>
  <si>
    <t>.</t>
  </si>
  <si>
    <t>Mathias Schulte, USA</t>
  </si>
  <si>
    <t>042: New Hope May 25 1pm V.1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</si>
</sst>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1</v>
      </c>
      <c r="E6" s="23">
        <f t="shared" ref="E6:H6" si="0">E10+E14+E18+E22</f>
        <v>0</v>
      </c>
      <c r="F6" s="23">
        <f t="shared" si="0"/>
        <v>2</v>
      </c>
      <c r="G6" s="23">
        <f t="shared" si="0"/>
        <v>0</v>
      </c>
      <c r="H6" s="23">
        <f t="shared" si="0"/>
        <v>0</v>
      </c>
      <c r="I6" s="54">
        <f>SUM(D6:H6)</f>
        <v>3</v>
      </c>
      <c r="J6" s="55">
        <f>(2*(D6+E6)+F6)/(2*I6)</f>
        <v>0.66666666666666663</v>
      </c>
      <c r="K6" s="55">
        <f>(2*(G6+H6)+F6)/(2*I6)</f>
        <v>0.33333333333333331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0</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2</v>
      </c>
      <c r="W7" s="76" t="s">
        <v>120</v>
      </c>
      <c r="X7" s="77"/>
      <c r="Y7" s="31">
        <f>COUNTIFS('DOR Games'!G2:G4994,"TS Bull Run")</f>
        <v>0</v>
      </c>
      <c r="Z7" s="76" t="s">
        <v>175</v>
      </c>
      <c r="AA7" s="7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33.67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18.670000000000002</v>
      </c>
      <c r="C10" s="2"/>
      <c r="D10" s="23">
        <f>'DOR Games'!BH4</f>
        <v>1</v>
      </c>
      <c r="E10" s="23">
        <f>'DOR Games'!BI4</f>
        <v>0</v>
      </c>
      <c r="F10" s="23">
        <f>'DOR Games'!BJ4</f>
        <v>2</v>
      </c>
      <c r="G10" s="23">
        <f>'DOR Games'!BK4</f>
        <v>0</v>
      </c>
      <c r="H10" s="23">
        <f>'DOR Games'!BL4</f>
        <v>0</v>
      </c>
      <c r="I10" s="54">
        <f>SUM(D10:H10)</f>
        <v>3</v>
      </c>
      <c r="J10" s="55">
        <f>(2*(D10+E10)+F10)/(2*I10)</f>
        <v>0.66666666666666663</v>
      </c>
      <c r="K10" s="55">
        <f>(2*(G10+H10)+F10)/(2*I10)</f>
        <v>0.33333333333333331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15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0</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3</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69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69</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69</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0</v>
      </c>
      <c r="J31" s="2"/>
      <c r="K31" s="2"/>
      <c r="L31" s="2"/>
      <c r="M31" s="2"/>
      <c r="N31" s="2"/>
      <c r="O31" s="32" t="s">
        <v>137</v>
      </c>
      <c r="P31" s="33">
        <f>COUNTIFS('DOR Games'!$J$2:$J$5000,"&gt;=10",'DOR Games'!$J$2:$J$5000,"&lt;=49")</f>
        <v>3</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23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6" sqref="F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23540</v>
      </c>
      <c r="B3" s="16">
        <f>'DOR Games'!B2</f>
        <v>45931</v>
      </c>
      <c r="C3" s="45">
        <f>'DOR Games'!AH2</f>
        <v>4.92</v>
      </c>
      <c r="D3" s="46">
        <f>SUM($C$3:$C$5000)</f>
        <v>18.670000000000002</v>
      </c>
      <c r="F3" s="16">
        <v>45901</v>
      </c>
      <c r="G3" s="21" t="s">
        <v>179</v>
      </c>
      <c r="H3" s="21">
        <v>15</v>
      </c>
      <c r="I3" s="46">
        <f>SUM(H3:H5000)</f>
        <v>15</v>
      </c>
      <c r="K3" s="93">
        <f>D3</f>
        <v>18.670000000000002</v>
      </c>
      <c r="L3" s="94"/>
      <c r="M3" s="93">
        <f>I3</f>
        <v>15</v>
      </c>
      <c r="N3" s="94"/>
    </row>
    <row r="4" spans="1:14" x14ac:dyDescent="0.25">
      <c r="A4" s="61">
        <f>'DOR Games'!A3</f>
        <v>23567</v>
      </c>
      <c r="B4" s="16">
        <f>'DOR Games'!B3</f>
        <v>45962</v>
      </c>
      <c r="C4" s="45">
        <f>'DOR Games'!AH3</f>
        <v>8.75</v>
      </c>
      <c r="F4" s="16"/>
      <c r="G4" s="21"/>
      <c r="H4" s="21"/>
      <c r="L4" s="84" t="s">
        <v>96</v>
      </c>
      <c r="M4" s="85"/>
    </row>
    <row r="5" spans="1:14" x14ac:dyDescent="0.25">
      <c r="A5" s="61">
        <f>'DOR Games'!A4</f>
        <v>23614</v>
      </c>
      <c r="B5" s="16">
        <f>'DOR Games'!B4</f>
        <v>45992</v>
      </c>
      <c r="C5" s="45">
        <f>'DOR Games'!AH4</f>
        <v>5</v>
      </c>
      <c r="F5" s="16"/>
      <c r="G5" s="21"/>
      <c r="H5" s="21"/>
      <c r="L5" s="86">
        <f>SUM(K3+M3)</f>
        <v>33.67</v>
      </c>
      <c r="M5" s="87"/>
    </row>
    <row r="6" spans="1:14" x14ac:dyDescent="0.25">
      <c r="A6" s="16"/>
      <c r="C6" s="45"/>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0" sqref="D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Lutes'!A1</f>
        <v>John Lutes</v>
      </c>
      <c r="BH1" s="14" t="s">
        <v>11</v>
      </c>
      <c r="BI1" s="14" t="s">
        <v>12</v>
      </c>
      <c r="BJ1" s="14" t="s">
        <v>5</v>
      </c>
      <c r="BK1" s="14" t="s">
        <v>14</v>
      </c>
      <c r="BL1" s="14" t="s">
        <v>15</v>
      </c>
    </row>
    <row r="2" spans="1:75" x14ac:dyDescent="0.25">
      <c r="A2" s="62">
        <v>23540</v>
      </c>
      <c r="B2" s="16">
        <v>45931</v>
      </c>
      <c r="C2" t="s">
        <v>62</v>
      </c>
      <c r="D2" t="s">
        <v>180</v>
      </c>
      <c r="E2" t="s">
        <v>63</v>
      </c>
      <c r="F2" t="s">
        <v>181</v>
      </c>
      <c r="G2" t="s">
        <v>182</v>
      </c>
      <c r="H2" s="63" t="s">
        <v>183</v>
      </c>
      <c r="I2" t="s">
        <v>68</v>
      </c>
      <c r="J2" s="14">
        <v>14</v>
      </c>
      <c r="K2" s="14" t="s">
        <v>62</v>
      </c>
      <c r="L2" t="s">
        <v>3</v>
      </c>
      <c r="M2" s="14">
        <v>4.92</v>
      </c>
      <c r="N2" s="14">
        <v>3.08</v>
      </c>
      <c r="AH2" s="17">
        <f>SUM(AI2:AZ2)</f>
        <v>4.92</v>
      </c>
      <c r="AI2" s="18">
        <f t="shared" ref="AI2:AI65" si="0">SUMIFS(M2,D2,"*"&amp;$BB$1&amp;"*")</f>
        <v>4.92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v>
      </c>
      <c r="BO2" t="s">
        <v>66</v>
      </c>
    </row>
    <row r="3" spans="1:75" x14ac:dyDescent="0.25">
      <c r="A3" s="62">
        <v>23567</v>
      </c>
      <c r="B3" s="16">
        <v>45962</v>
      </c>
      <c r="C3" t="s">
        <v>62</v>
      </c>
      <c r="D3" t="s">
        <v>180</v>
      </c>
      <c r="E3" t="s">
        <v>63</v>
      </c>
      <c r="F3" t="s">
        <v>181</v>
      </c>
      <c r="G3" t="s">
        <v>184</v>
      </c>
      <c r="H3" s="63" t="s">
        <v>185</v>
      </c>
      <c r="I3" t="s">
        <v>68</v>
      </c>
      <c r="J3" s="14">
        <v>35</v>
      </c>
      <c r="K3" s="14" t="s">
        <v>186</v>
      </c>
      <c r="L3" t="s">
        <v>5</v>
      </c>
      <c r="M3" s="14">
        <v>8.75</v>
      </c>
      <c r="N3" s="14">
        <v>8.75</v>
      </c>
      <c r="AH3" s="17">
        <f t="shared" ref="AH3:AH66" si="17">SUM(AI3:AZ3)</f>
        <v>8.75</v>
      </c>
      <c r="AI3" s="18">
        <f t="shared" si="0"/>
        <v>8.75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2">
        <v>23614</v>
      </c>
      <c r="B4" s="16">
        <v>45992</v>
      </c>
      <c r="C4" t="s">
        <v>62</v>
      </c>
      <c r="D4" t="s">
        <v>180</v>
      </c>
      <c r="E4" t="s">
        <v>63</v>
      </c>
      <c r="F4" t="s">
        <v>187</v>
      </c>
      <c r="G4" t="s">
        <v>182</v>
      </c>
      <c r="H4" s="63" t="s">
        <v>188</v>
      </c>
      <c r="I4" t="s">
        <v>68</v>
      </c>
      <c r="J4" s="14">
        <v>20</v>
      </c>
      <c r="K4" s="14" t="s">
        <v>186</v>
      </c>
      <c r="L4" t="s">
        <v>5</v>
      </c>
      <c r="M4" s="14">
        <v>5</v>
      </c>
      <c r="N4" s="14">
        <v>5</v>
      </c>
      <c r="AH4" s="17">
        <f t="shared" si="17"/>
        <v>5</v>
      </c>
      <c r="AI4" s="18">
        <f t="shared" si="0"/>
        <v>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v>
      </c>
      <c r="BH4" s="14">
        <f>SUM(BH2:BH3)</f>
        <v>1</v>
      </c>
      <c r="BI4" s="14">
        <f>SUM(BI2:BI3)</f>
        <v>0</v>
      </c>
      <c r="BJ4" s="14">
        <f>SUM(BJ2:BJ3)</f>
        <v>2</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3</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69</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1" operator="greaterThan">
      <formula>0</formula>
    </cfRule>
  </conditionalFormatting>
  <conditionalFormatting sqref="I4:N4">
    <cfRule type="containsText" dxfId="2" priority="3" operator="containsText" text=", USA">
      <formula>NOT(ISERROR(SEARCH(", USA",I4)))</formula>
    </cfRule>
    <cfRule type="containsText" dxfId="3" priority="4" operator="containsText" text=", CSA">
      <formula>NOT(ISERROR(SEARCH(", CSA",I4)))</formula>
    </cfRule>
  </conditionalFormatting>
  <conditionalFormatting sqref="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Lutes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2026-01-02T02:00:24Z</dcterms:modified>
</cp:coreProperties>
</file>